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5240" windowHeight="8115"/>
  </bookViews>
  <sheets>
    <sheet name="бюджет на 2025 и 2026 годы" sheetId="3" r:id="rId1"/>
  </sheets>
  <calcPr calcId="144525"/>
</workbook>
</file>

<file path=xl/calcChain.xml><?xml version="1.0" encoding="utf-8"?>
<calcChain xmlns="http://schemas.openxmlformats.org/spreadsheetml/2006/main">
  <c r="F22" i="3" l="1"/>
  <c r="E22" i="3"/>
  <c r="E35" i="3" l="1"/>
  <c r="F41" i="3"/>
  <c r="E41" i="3"/>
  <c r="F31" i="3" l="1"/>
  <c r="E31" i="3"/>
  <c r="E48" i="3"/>
  <c r="E52" i="3"/>
  <c r="F35" i="3"/>
  <c r="F48" i="3"/>
  <c r="F52" i="3"/>
  <c r="E61" i="3" l="1"/>
  <c r="F61" i="3"/>
</calcChain>
</file>

<file path=xl/sharedStrings.xml><?xml version="1.0" encoding="utf-8"?>
<sst xmlns="http://schemas.openxmlformats.org/spreadsheetml/2006/main" count="93" uniqueCount="93">
  <si>
    <t>№ п/п</t>
  </si>
  <si>
    <t>Наименование муниципальной программы, подпрограммы</t>
  </si>
  <si>
    <t>Целевая статья бюджетной классификации расходов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</si>
  <si>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</si>
  <si>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</si>
  <si>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</si>
  <si>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</si>
  <si>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</si>
  <si>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</si>
  <si>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</si>
  <si>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</si>
  <si>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</si>
  <si>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Подпрограмма «Развитие физической культуры и массового спорта»</t>
  </si>
  <si>
    <t>10.</t>
  </si>
  <si>
    <t>Подпрограмма «Обеспечение в установленном порядке граждан жилыми помещениями муниципального жилищного фонда»</t>
  </si>
  <si>
    <t>Итого:</t>
  </si>
  <si>
    <t>Сумма</t>
  </si>
  <si>
    <t>тыс.рублей</t>
  </si>
  <si>
    <t>19 0 00 00000</t>
  </si>
  <si>
    <t>19 2 00 00000</t>
  </si>
  <si>
    <t>19 3 00 00000</t>
  </si>
  <si>
    <t>20 0 00 00000</t>
  </si>
  <si>
    <t>20 1 00 00000</t>
  </si>
  <si>
    <t>20 2 00 00000</t>
  </si>
  <si>
    <t>20 3 00 00000</t>
  </si>
  <si>
    <t>21 0 00 00000</t>
  </si>
  <si>
    <t>Муниципальная программа «Поддержка социально ориентированных некоммерческих организаций в городском округе город Шарья»</t>
  </si>
  <si>
    <t>10 0 00 00000</t>
  </si>
  <si>
    <t>12 0 00 00000</t>
  </si>
  <si>
    <t>Муниципальная программа "Профилактика терроризма и экстремизма, а также минимизация и (или) ликвидация последствий его проявлений на территории городского округа город Шарья"</t>
  </si>
  <si>
    <t>13 0 00 00000</t>
  </si>
  <si>
    <t>Муниципальная программа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</si>
  <si>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14 0 00 00000</t>
  </si>
  <si>
    <t>Подпрограмма «Обеспечение безопасности дорожного движения на территории городского округа город Шарья»</t>
  </si>
  <si>
    <t>Подпрограмма «Благоустройство на территории городского округа город Шарья»</t>
  </si>
  <si>
    <t>Подпрограмма «Развитие жилищно-коммунального хозяйства на территории городского округа город Шарья»</t>
  </si>
  <si>
    <t>Подпрограмма «Обеспечение реализации муниципальной программы «Реконструкция, ремонт, содержание улично-дорожной сети, дорог общего пользования и объектов благоустройства, и развитие жилищно-коммунального хозяйства на территории городского округа город Шарья Костромской области»</t>
  </si>
  <si>
    <t>Подпрограмма «Предоставление жителям городского округа город Шарья мер социальной поддержки в виде частичной оплаты коммунальных услуг по отоплению жилых помещений, горячему водоснабжению»</t>
  </si>
  <si>
    <t>14 6 00 00000</t>
  </si>
  <si>
    <t>14 5 00 00000</t>
  </si>
  <si>
    <t>14 4 00 00000</t>
  </si>
  <si>
    <t>14 3 00 00000</t>
  </si>
  <si>
    <t>14 1 00 00000</t>
  </si>
  <si>
    <t>14 2 00 00000</t>
  </si>
  <si>
    <t>Муниципальная программа «Развитие физической культуры и спорта в городском округе город Шарья»</t>
  </si>
  <si>
    <t>15 0 00 00000</t>
  </si>
  <si>
    <t>Подпрограмма «Обеспечение реализации муниципальной программы «Развитие физической культуры и спорта в городском округе город Шарья»»</t>
  </si>
  <si>
    <t>15 3 00 00000</t>
  </si>
  <si>
    <t>15 1 00 00000</t>
  </si>
  <si>
    <t>Муниципальная программа «Развитие культуры, туризма и  молодёжной политики  на территории городского округа город Шарья»</t>
  </si>
  <si>
    <t>Подпрограмма «Развитие культуры и искусства в городском округе город Шарья»</t>
  </si>
  <si>
    <t>Подпрограмма «Развитие туризма в городском округе город Шарья»</t>
  </si>
  <si>
    <t>Подпрограмма «Развитие молодежной политики в городском округе город Шарья»</t>
  </si>
  <si>
    <t>Подпрограмма «Обеспечение реализации муниципальной программы «Развитие культуры, туризма и  молодёжной политики  на территории городского округа город Шарья»»</t>
  </si>
  <si>
    <t>16 4 00 00000</t>
  </si>
  <si>
    <t>16 3 00 00000</t>
  </si>
  <si>
    <t>16 2 00 00000</t>
  </si>
  <si>
    <t>16 1 00 00000</t>
  </si>
  <si>
    <t>16 0 00 00000</t>
  </si>
  <si>
    <t>Муниципальная программа «Управление имущественными и земельными ресурсами  городского округа город Шарья Костромской области»</t>
  </si>
  <si>
    <t>17 0 00 00000</t>
  </si>
  <si>
    <t>Подпрограмма «Обеспечение реализации муниципальной программы «Управление имущественными и земельными ресурсами  городского округа город Шарья Костромской области»</t>
  </si>
  <si>
    <t>17 4 00 00000</t>
  </si>
  <si>
    <t>17 2 00 00000</t>
  </si>
  <si>
    <t>17 1 00 00000</t>
  </si>
  <si>
    <t>Муниципальная программа «Организация деятельности муниципального казенного учреждения «Централизованная бухгалтерия муниципальных учреждений городского округа город Шарья Костромской области»»</t>
  </si>
  <si>
    <t>18 0 00 00000</t>
  </si>
  <si>
    <t>Муниципальная программа «Поддержка и развитие субъектов малого и среднего предпринимательства в городском округе город Шарья»</t>
  </si>
  <si>
    <t>Подпрограмма «Ремонт, реконструкция и содержание улично-дорожной сети городского округа город Шарья»</t>
  </si>
  <si>
    <t>Подпрограмма «Обеспечение эффективного управления и распоряжения имущественными и земельными ресурсами  городского округа город Шарья»</t>
  </si>
  <si>
    <t>Муниципальная программа "Управление муниципальными финансами и муниципальным долгом городского округа город Шарья Костромской области"</t>
  </si>
  <si>
    <t>Подпрограмма "Управление муниципальным долгом городского округа город Шарья Костромской области"</t>
  </si>
  <si>
    <t>Подпрограмма "Обеспечение реализации муниципальной программы "Управление муниципальными финансами и муниципальным долгом городского округа город Шарья Костромской области"</t>
  </si>
  <si>
    <t>Муниципальная программа «Развитие образования городского округа город Шарья Костромской области»</t>
  </si>
  <si>
    <t>Подпрограмма «Развитие дошкольного образования городского округа город Шарья Костромской области»</t>
  </si>
  <si>
    <t>Подпрограмма «Развитие системы общего и дополнительного образования детей городского округа город Шарья Костромской области»</t>
  </si>
  <si>
    <t>Подпрограмма «Обеспечение реализации муниципальной программы «Развитие образования городского округа город Шарья Костромской области»</t>
  </si>
  <si>
    <t>Муниципальная программа «Обеспечение жильём молодых семей городского округа город Шарья Костромской области»</t>
  </si>
  <si>
    <t>11.</t>
  </si>
  <si>
    <t>2025 год</t>
  </si>
  <si>
    <t>Муниципальная программа «Развитие территориального общественного самоуправления в  городском округе город Шарья»</t>
  </si>
  <si>
    <t>22 0 00 00000</t>
  </si>
  <si>
    <t>12.</t>
  </si>
  <si>
    <t xml:space="preserve">Подпрограмма «Обеспечение деятельности, подведомственного учреждения,обеспечивающее хозяйственное и транспортное обслуживание городского округа» </t>
  </si>
  <si>
    <t>14 7 00 00000</t>
  </si>
  <si>
    <t>к решению Думы городского округа город Шарья</t>
  </si>
  <si>
    <t xml:space="preserve"> Костромской области от «__» ___ 2023 № __-ДН</t>
  </si>
  <si>
    <t xml:space="preserve">«О бюджете городского округа город Шарья </t>
  </si>
  <si>
    <t>Костромской области на 2024 год</t>
  </si>
  <si>
    <t>и на плановый период 2025 и 2026 годов»</t>
  </si>
  <si>
    <t>Приложение № 8</t>
  </si>
  <si>
    <t xml:space="preserve"> Распределение бюджетных ассигнований по муниципальным программам, подпрограммам  городского округа город Шарья на плановый период 2025 и 2026 годов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</si>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</sst>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i/>
      <sz val="12"/>
      <name val="Arial"/>
      <family val="2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3">
    <xf numFmtId="0" fontId="0" fillId="0" borderId="0" xfId="0"/>
    <xf numFmtId="0" fontId="3" fillId="2" borderId="0" xfId="2" applyFont="1" applyFill="1"/>
    <xf numFmtId="164" fontId="3" fillId="2" borderId="1" xfId="0" applyNumberFormat="1" applyFont="1" applyFill="1" applyBorder="1" applyAlignment="1">
      <alignment horizontal="center" wrapText="1"/>
    </xf>
    <xf numFmtId="164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164" fontId="4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/>
    </xf>
    <xf numFmtId="164" fontId="3" fillId="2" borderId="1" xfId="0" applyNumberFormat="1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left" wrapText="1"/>
    </xf>
    <xf numFmtId="0" fontId="3" fillId="2" borderId="0" xfId="2" applyFont="1" applyFill="1" applyBorder="1"/>
    <xf numFmtId="0" fontId="3" fillId="2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164" fontId="3" fillId="2" borderId="1" xfId="0" applyNumberFormat="1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vertical="top" wrapText="1"/>
    </xf>
    <xf numFmtId="0" fontId="3" fillId="2" borderId="1" xfId="0" applyFont="1" applyFill="1" applyBorder="1"/>
    <xf numFmtId="0" fontId="6" fillId="2" borderId="0" xfId="0" applyFont="1" applyFill="1"/>
    <xf numFmtId="0" fontId="3" fillId="2" borderId="0" xfId="2" applyFont="1" applyFill="1" applyBorder="1" applyAlignment="1">
      <alignment horizontal="right"/>
    </xf>
    <xf numFmtId="0" fontId="3" fillId="2" borderId="0" xfId="2" applyFont="1" applyFill="1" applyBorder="1" applyAlignment="1"/>
    <xf numFmtId="0" fontId="3" fillId="2" borderId="0" xfId="2" applyFont="1" applyFill="1" applyBorder="1" applyAlignment="1">
      <alignment wrapText="1"/>
    </xf>
    <xf numFmtId="0" fontId="3" fillId="2" borderId="0" xfId="2" applyFont="1" applyFill="1" applyBorder="1" applyAlignment="1">
      <alignment horizontal="right" wrapText="1"/>
    </xf>
    <xf numFmtId="0" fontId="3" fillId="2" borderId="0" xfId="0" applyFont="1" applyFill="1" applyBorder="1"/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right"/>
    </xf>
    <xf numFmtId="0" fontId="7" fillId="2" borderId="0" xfId="0" applyFont="1" applyFill="1"/>
    <xf numFmtId="0" fontId="3" fillId="2" borderId="0" xfId="0" applyFont="1" applyFill="1" applyAlignment="1"/>
    <xf numFmtId="0" fontId="3" fillId="2" borderId="0" xfId="6" applyFont="1" applyFill="1" applyBorder="1" applyAlignment="1"/>
    <xf numFmtId="0" fontId="3" fillId="0" borderId="0" xfId="0" applyFont="1" applyFill="1" applyBorder="1" applyAlignment="1"/>
    <xf numFmtId="0" fontId="3" fillId="0" borderId="0" xfId="0" applyFont="1" applyFill="1" applyAlignment="1"/>
    <xf numFmtId="49" fontId="3" fillId="2" borderId="1" xfId="0" applyNumberFormat="1" applyFont="1" applyFill="1" applyBorder="1" applyAlignment="1">
      <alignment horizontal="left" wrapText="1"/>
    </xf>
    <xf numFmtId="2" fontId="3" fillId="2" borderId="1" xfId="0" applyNumberFormat="1" applyFont="1" applyFill="1" applyBorder="1" applyAlignment="1">
      <alignment horizontal="left" wrapText="1"/>
    </xf>
    <xf numFmtId="49" fontId="3" fillId="2" borderId="1" xfId="0" applyNumberFormat="1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3" fillId="2" borderId="3" xfId="0" applyFont="1" applyFill="1" applyBorder="1" applyAlignment="1">
      <alignment horizontal="left" wrapText="1"/>
    </xf>
    <xf numFmtId="0" fontId="6" fillId="0" borderId="0" xfId="0" applyFont="1"/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8" fillId="2" borderId="0" xfId="2" applyFont="1" applyFill="1" applyAlignment="1">
      <alignment horizontal="center" wrapText="1"/>
    </xf>
  </cellXfs>
  <cellStyles count="7">
    <cellStyle name="Обычный" xfId="0" builtinId="0"/>
    <cellStyle name="Обычный 10" xfId="5"/>
    <cellStyle name="Обычный 2" xfId="1"/>
    <cellStyle name="Обычный 2 2" xfId="2"/>
    <cellStyle name="Обычный 4" xfId="3"/>
    <cellStyle name="Обычный 5" xfId="6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1"/>
  <sheetViews>
    <sheetView tabSelected="1" workbookViewId="0">
      <selection activeCell="C16" sqref="C16"/>
    </sheetView>
  </sheetViews>
  <sheetFormatPr defaultRowHeight="15" x14ac:dyDescent="0.25"/>
  <cols>
    <col min="3" max="3" width="65.85546875" customWidth="1"/>
    <col min="4" max="4" width="21" customWidth="1"/>
    <col min="5" max="5" width="16.42578125" style="37" customWidth="1"/>
    <col min="6" max="6" width="15" style="37" customWidth="1"/>
  </cols>
  <sheetData>
    <row r="1" spans="2:6" x14ac:dyDescent="0.25">
      <c r="B1" s="18"/>
      <c r="C1" s="18"/>
      <c r="D1" s="18"/>
      <c r="E1" s="18"/>
      <c r="F1" s="18"/>
    </row>
    <row r="2" spans="2:6" ht="15.75" x14ac:dyDescent="0.25">
      <c r="B2" s="19"/>
      <c r="C2" s="20"/>
      <c r="D2" s="30" t="s">
        <v>90</v>
      </c>
      <c r="E2" s="11"/>
      <c r="F2" s="11"/>
    </row>
    <row r="3" spans="2:6" ht="17.25" customHeight="1" x14ac:dyDescent="0.25">
      <c r="B3" s="19"/>
      <c r="C3" s="21"/>
      <c r="D3" s="31" t="s">
        <v>85</v>
      </c>
      <c r="E3" s="28"/>
      <c r="F3" s="28"/>
    </row>
    <row r="4" spans="2:6" ht="16.5" customHeight="1" x14ac:dyDescent="0.25">
      <c r="B4" s="19"/>
      <c r="C4" s="21"/>
      <c r="D4" s="31" t="s">
        <v>86</v>
      </c>
      <c r="E4" s="28"/>
      <c r="F4" s="28"/>
    </row>
    <row r="5" spans="2:6" ht="15.75" x14ac:dyDescent="0.25">
      <c r="B5" s="19"/>
      <c r="C5" s="22"/>
      <c r="D5" s="31" t="s">
        <v>87</v>
      </c>
      <c r="E5" s="11"/>
      <c r="F5" s="11"/>
    </row>
    <row r="6" spans="2:6" ht="15.75" x14ac:dyDescent="0.25">
      <c r="B6" s="20"/>
      <c r="C6" s="20"/>
      <c r="D6" s="29" t="s">
        <v>88</v>
      </c>
      <c r="E6" s="28"/>
      <c r="F6" s="28"/>
    </row>
    <row r="7" spans="2:6" ht="15.75" x14ac:dyDescent="0.25">
      <c r="B7" s="11"/>
      <c r="C7" s="11"/>
      <c r="D7" s="31" t="s">
        <v>89</v>
      </c>
      <c r="E7" s="29"/>
      <c r="F7" s="29"/>
    </row>
    <row r="8" spans="2:6" ht="15.75" x14ac:dyDescent="0.25">
      <c r="B8" s="11"/>
      <c r="C8" s="11"/>
      <c r="D8" s="28"/>
      <c r="E8" s="28"/>
      <c r="F8" s="28"/>
    </row>
    <row r="9" spans="2:6" ht="15.75" x14ac:dyDescent="0.25">
      <c r="B9" s="23"/>
      <c r="C9" s="23"/>
      <c r="D9" s="23"/>
      <c r="E9" s="10"/>
      <c r="F9" s="10"/>
    </row>
    <row r="10" spans="2:6" ht="15.75" x14ac:dyDescent="0.25">
      <c r="B10" s="1"/>
      <c r="C10" s="1"/>
      <c r="D10" s="1"/>
      <c r="E10" s="1"/>
      <c r="F10" s="1"/>
    </row>
    <row r="11" spans="2:6" ht="15.75" x14ac:dyDescent="0.25">
      <c r="B11" s="42" t="s">
        <v>91</v>
      </c>
      <c r="C11" s="42"/>
      <c r="D11" s="42"/>
      <c r="E11" s="42"/>
      <c r="F11" s="24"/>
    </row>
    <row r="12" spans="2:6" ht="15.75" x14ac:dyDescent="0.25">
      <c r="B12" s="42"/>
      <c r="C12" s="42"/>
      <c r="D12" s="42"/>
      <c r="E12" s="42"/>
      <c r="F12" s="24"/>
    </row>
    <row r="13" spans="2:6" ht="15.75" x14ac:dyDescent="0.25">
      <c r="B13" s="24"/>
      <c r="C13" s="24"/>
      <c r="D13" s="24"/>
      <c r="E13" s="24"/>
      <c r="F13" s="26" t="s">
        <v>17</v>
      </c>
    </row>
    <row r="14" spans="2:6" ht="15.75" x14ac:dyDescent="0.25">
      <c r="B14" s="38" t="s">
        <v>0</v>
      </c>
      <c r="C14" s="38" t="s">
        <v>1</v>
      </c>
      <c r="D14" s="38" t="s">
        <v>2</v>
      </c>
      <c r="E14" s="40" t="s">
        <v>16</v>
      </c>
      <c r="F14" s="41"/>
    </row>
    <row r="15" spans="2:6" ht="60" customHeight="1" x14ac:dyDescent="0.25">
      <c r="B15" s="39"/>
      <c r="C15" s="39"/>
      <c r="D15" s="39"/>
      <c r="E15" s="12" t="s">
        <v>79</v>
      </c>
      <c r="F15" s="25" t="s">
        <v>92</v>
      </c>
    </row>
    <row r="16" spans="2:6" ht="60" customHeight="1" x14ac:dyDescent="0.25">
      <c r="B16" s="4" t="s">
        <v>3</v>
      </c>
      <c r="C16" s="9" t="s">
        <v>26</v>
      </c>
      <c r="D16" s="7" t="s">
        <v>27</v>
      </c>
      <c r="E16" s="2">
        <v>422</v>
      </c>
      <c r="F16" s="2">
        <v>422</v>
      </c>
    </row>
    <row r="17" spans="2:6" ht="15.75" customHeight="1" x14ac:dyDescent="0.25">
      <c r="B17" s="6"/>
      <c r="C17" s="9"/>
      <c r="D17" s="2"/>
      <c r="E17" s="2"/>
      <c r="F17" s="2"/>
    </row>
    <row r="18" spans="2:6" ht="45" x14ac:dyDescent="0.25">
      <c r="B18" s="5" t="s">
        <v>4</v>
      </c>
      <c r="C18" s="14" t="s">
        <v>67</v>
      </c>
      <c r="D18" s="2" t="s">
        <v>28</v>
      </c>
      <c r="E18" s="2">
        <v>300</v>
      </c>
      <c r="F18" s="2">
        <v>300</v>
      </c>
    </row>
    <row r="19" spans="2:6" ht="15.75" x14ac:dyDescent="0.25">
      <c r="B19" s="5"/>
      <c r="C19" s="8"/>
      <c r="D19" s="3"/>
      <c r="E19" s="2"/>
      <c r="F19" s="2"/>
    </row>
    <row r="20" spans="2:6" ht="64.5" customHeight="1" x14ac:dyDescent="0.25">
      <c r="B20" s="5" t="s">
        <v>5</v>
      </c>
      <c r="C20" s="8" t="s">
        <v>29</v>
      </c>
      <c r="D20" s="2" t="s">
        <v>30</v>
      </c>
      <c r="E20" s="2">
        <v>11471.7</v>
      </c>
      <c r="F20" s="2">
        <v>11471.7</v>
      </c>
    </row>
    <row r="21" spans="2:6" ht="15.75" x14ac:dyDescent="0.25">
      <c r="B21" s="5"/>
      <c r="C21" s="8"/>
      <c r="D21" s="2"/>
      <c r="E21" s="2"/>
      <c r="F21" s="2"/>
    </row>
    <row r="22" spans="2:6" ht="75.75" x14ac:dyDescent="0.25">
      <c r="B22" s="5" t="s">
        <v>6</v>
      </c>
      <c r="C22" s="9" t="s">
        <v>31</v>
      </c>
      <c r="D22" s="2" t="s">
        <v>32</v>
      </c>
      <c r="E22" s="2">
        <f>SUM(E23:E29)</f>
        <v>321067.10000000003</v>
      </c>
      <c r="F22" s="2">
        <f>SUM(F23:F29)</f>
        <v>319667.10000000003</v>
      </c>
    </row>
    <row r="23" spans="2:6" ht="30.75" x14ac:dyDescent="0.25">
      <c r="B23" s="6"/>
      <c r="C23" s="9" t="s">
        <v>68</v>
      </c>
      <c r="D23" s="2" t="s">
        <v>42</v>
      </c>
      <c r="E23" s="2">
        <v>84333.4</v>
      </c>
      <c r="F23" s="2">
        <v>84333.4</v>
      </c>
    </row>
    <row r="24" spans="2:6" ht="30.75" x14ac:dyDescent="0.25">
      <c r="B24" s="6"/>
      <c r="C24" s="9" t="s">
        <v>33</v>
      </c>
      <c r="D24" s="35" t="s">
        <v>43</v>
      </c>
      <c r="E24" s="2">
        <v>1100</v>
      </c>
      <c r="F24" s="2">
        <v>1100</v>
      </c>
    </row>
    <row r="25" spans="2:6" ht="30.75" x14ac:dyDescent="0.25">
      <c r="B25" s="5"/>
      <c r="C25" s="9" t="s">
        <v>34</v>
      </c>
      <c r="D25" s="2" t="s">
        <v>41</v>
      </c>
      <c r="E25" s="2">
        <v>28722</v>
      </c>
      <c r="F25" s="2">
        <v>28722</v>
      </c>
    </row>
    <row r="26" spans="2:6" ht="30.75" x14ac:dyDescent="0.25">
      <c r="B26" s="5"/>
      <c r="C26" s="32" t="s">
        <v>35</v>
      </c>
      <c r="D26" s="2" t="s">
        <v>40</v>
      </c>
      <c r="E26" s="2">
        <v>7734</v>
      </c>
      <c r="F26" s="2">
        <v>6334</v>
      </c>
    </row>
    <row r="27" spans="2:6" ht="90.75" x14ac:dyDescent="0.25">
      <c r="B27" s="6"/>
      <c r="C27" s="9" t="s">
        <v>36</v>
      </c>
      <c r="D27" s="2" t="s">
        <v>39</v>
      </c>
      <c r="E27" s="2">
        <v>9878.9</v>
      </c>
      <c r="F27" s="2">
        <v>9878.9</v>
      </c>
    </row>
    <row r="28" spans="2:6" ht="60.75" x14ac:dyDescent="0.25">
      <c r="B28" s="6"/>
      <c r="C28" s="9" t="s">
        <v>37</v>
      </c>
      <c r="D28" s="2" t="s">
        <v>38</v>
      </c>
      <c r="E28" s="2">
        <v>144114.1</v>
      </c>
      <c r="F28" s="2">
        <v>144114.1</v>
      </c>
    </row>
    <row r="29" spans="2:6" ht="60.75" x14ac:dyDescent="0.25">
      <c r="B29" s="6"/>
      <c r="C29" s="9" t="s">
        <v>83</v>
      </c>
      <c r="D29" s="2" t="s">
        <v>84</v>
      </c>
      <c r="E29" s="2">
        <v>45184.7</v>
      </c>
      <c r="F29" s="2">
        <v>45184.7</v>
      </c>
    </row>
    <row r="30" spans="2:6" ht="17.25" customHeight="1" x14ac:dyDescent="0.25">
      <c r="B30" s="6"/>
      <c r="C30" s="9"/>
      <c r="D30" s="2"/>
      <c r="E30" s="2"/>
      <c r="F30" s="2"/>
    </row>
    <row r="31" spans="2:6" ht="30.75" x14ac:dyDescent="0.25">
      <c r="B31" s="5" t="s">
        <v>7</v>
      </c>
      <c r="C31" s="32" t="s">
        <v>44</v>
      </c>
      <c r="D31" s="2" t="s">
        <v>45</v>
      </c>
      <c r="E31" s="2">
        <f>SUM(E32:E33)</f>
        <v>37544.899999999994</v>
      </c>
      <c r="F31" s="2">
        <f>SUM(F32:F33)</f>
        <v>37544.899999999994</v>
      </c>
    </row>
    <row r="32" spans="2:6" ht="30.75" x14ac:dyDescent="0.25">
      <c r="B32" s="6"/>
      <c r="C32" s="32" t="s">
        <v>12</v>
      </c>
      <c r="D32" s="2" t="s">
        <v>48</v>
      </c>
      <c r="E32" s="2">
        <v>36204.199999999997</v>
      </c>
      <c r="F32" s="2">
        <v>36204.199999999997</v>
      </c>
    </row>
    <row r="33" spans="2:6" ht="45.75" x14ac:dyDescent="0.25">
      <c r="B33" s="6"/>
      <c r="C33" s="32" t="s">
        <v>46</v>
      </c>
      <c r="D33" s="2" t="s">
        <v>47</v>
      </c>
      <c r="E33" s="2">
        <v>1340.7</v>
      </c>
      <c r="F33" s="2">
        <v>1340.7</v>
      </c>
    </row>
    <row r="34" spans="2:6" ht="15.75" x14ac:dyDescent="0.25">
      <c r="B34" s="6"/>
      <c r="C34" s="32"/>
      <c r="D34" s="2"/>
      <c r="E34" s="2"/>
      <c r="F34" s="2"/>
    </row>
    <row r="35" spans="2:6" ht="45.75" x14ac:dyDescent="0.25">
      <c r="B35" s="5" t="s">
        <v>8</v>
      </c>
      <c r="C35" s="9" t="s">
        <v>49</v>
      </c>
      <c r="D35" s="2" t="s">
        <v>58</v>
      </c>
      <c r="E35" s="2">
        <f>SUM(E36:E39)</f>
        <v>84501.8</v>
      </c>
      <c r="F35" s="2">
        <f>SUM(F36:F39)</f>
        <v>84501.8</v>
      </c>
    </row>
    <row r="36" spans="2:6" ht="30.75" x14ac:dyDescent="0.25">
      <c r="B36" s="6"/>
      <c r="C36" s="8" t="s">
        <v>50</v>
      </c>
      <c r="D36" s="34" t="s">
        <v>57</v>
      </c>
      <c r="E36" s="2">
        <v>79103.399999999994</v>
      </c>
      <c r="F36" s="2">
        <v>79103.399999999994</v>
      </c>
    </row>
    <row r="37" spans="2:6" ht="30.75" x14ac:dyDescent="0.25">
      <c r="B37" s="5"/>
      <c r="C37" s="36" t="s">
        <v>51</v>
      </c>
      <c r="D37" s="34" t="s">
        <v>56</v>
      </c>
      <c r="E37" s="2">
        <v>108.8</v>
      </c>
      <c r="F37" s="2">
        <v>108.8</v>
      </c>
    </row>
    <row r="38" spans="2:6" ht="30.75" x14ac:dyDescent="0.25">
      <c r="B38" s="6"/>
      <c r="C38" s="13" t="s">
        <v>52</v>
      </c>
      <c r="D38" s="7" t="s">
        <v>55</v>
      </c>
      <c r="E38" s="2">
        <v>1886.3</v>
      </c>
      <c r="F38" s="2">
        <v>1886.3</v>
      </c>
    </row>
    <row r="39" spans="2:6" ht="45.75" x14ac:dyDescent="0.25">
      <c r="B39" s="6"/>
      <c r="C39" s="9" t="s">
        <v>53</v>
      </c>
      <c r="D39" s="7" t="s">
        <v>54</v>
      </c>
      <c r="E39" s="2">
        <v>3403.3</v>
      </c>
      <c r="F39" s="2">
        <v>3403.3</v>
      </c>
    </row>
    <row r="40" spans="2:6" ht="15.75" x14ac:dyDescent="0.25">
      <c r="B40" s="6"/>
      <c r="C40" s="9"/>
      <c r="D40" s="7"/>
      <c r="E40" s="2"/>
      <c r="F40" s="2"/>
    </row>
    <row r="41" spans="2:6" ht="45.75" x14ac:dyDescent="0.25">
      <c r="B41" s="5" t="s">
        <v>9</v>
      </c>
      <c r="C41" s="33" t="s">
        <v>59</v>
      </c>
      <c r="D41" s="34" t="s">
        <v>60</v>
      </c>
      <c r="E41" s="2">
        <f>SUM(E42:E44)</f>
        <v>22876.6</v>
      </c>
      <c r="F41" s="2">
        <f>SUM(F42:F44)</f>
        <v>22876.6</v>
      </c>
    </row>
    <row r="42" spans="2:6" ht="45.75" x14ac:dyDescent="0.25">
      <c r="B42" s="6"/>
      <c r="C42" s="9" t="s">
        <v>69</v>
      </c>
      <c r="D42" s="7" t="s">
        <v>64</v>
      </c>
      <c r="E42" s="2">
        <v>8410</v>
      </c>
      <c r="F42" s="2">
        <v>8410</v>
      </c>
    </row>
    <row r="43" spans="2:6" ht="45.75" x14ac:dyDescent="0.25">
      <c r="B43" s="6"/>
      <c r="C43" s="9" t="s">
        <v>14</v>
      </c>
      <c r="D43" s="7" t="s">
        <v>63</v>
      </c>
      <c r="E43" s="2">
        <v>3723</v>
      </c>
      <c r="F43" s="2">
        <v>3723</v>
      </c>
    </row>
    <row r="44" spans="2:6" ht="60.75" x14ac:dyDescent="0.25">
      <c r="B44" s="6"/>
      <c r="C44" s="9" t="s">
        <v>61</v>
      </c>
      <c r="D44" s="7" t="s">
        <v>62</v>
      </c>
      <c r="E44" s="2">
        <v>10743.6</v>
      </c>
      <c r="F44" s="2">
        <v>10743.6</v>
      </c>
    </row>
    <row r="45" spans="2:6" ht="15.75" x14ac:dyDescent="0.25">
      <c r="B45" s="6"/>
      <c r="C45" s="9"/>
      <c r="D45" s="17"/>
      <c r="E45" s="2"/>
      <c r="F45" s="2"/>
    </row>
    <row r="46" spans="2:6" ht="60.75" x14ac:dyDescent="0.25">
      <c r="B46" s="15" t="s">
        <v>10</v>
      </c>
      <c r="C46" s="13" t="s">
        <v>65</v>
      </c>
      <c r="D46" s="7" t="s">
        <v>66</v>
      </c>
      <c r="E46" s="2">
        <v>18894.8</v>
      </c>
      <c r="F46" s="2">
        <v>18894.8</v>
      </c>
    </row>
    <row r="47" spans="2:6" ht="15.75" x14ac:dyDescent="0.25">
      <c r="B47" s="6"/>
      <c r="C47" s="9"/>
      <c r="D47" s="7"/>
      <c r="E47" s="2"/>
      <c r="F47" s="2"/>
    </row>
    <row r="48" spans="2:6" ht="45.75" x14ac:dyDescent="0.25">
      <c r="B48" s="15" t="s">
        <v>11</v>
      </c>
      <c r="C48" s="8" t="s">
        <v>70</v>
      </c>
      <c r="D48" s="2" t="s">
        <v>18</v>
      </c>
      <c r="E48" s="2">
        <f>SUM(E49:E50)</f>
        <v>61175.5</v>
      </c>
      <c r="F48" s="2">
        <f>SUM(F49:F50)</f>
        <v>61117.8</v>
      </c>
    </row>
    <row r="49" spans="2:7" ht="30.75" x14ac:dyDescent="0.25">
      <c r="B49" s="6"/>
      <c r="C49" s="8" t="s">
        <v>71</v>
      </c>
      <c r="D49" s="2" t="s">
        <v>19</v>
      </c>
      <c r="E49" s="2">
        <v>53468</v>
      </c>
      <c r="F49" s="2">
        <v>53468</v>
      </c>
    </row>
    <row r="50" spans="2:7" ht="60.75" x14ac:dyDescent="0.25">
      <c r="B50" s="6"/>
      <c r="C50" s="8" t="s">
        <v>72</v>
      </c>
      <c r="D50" s="2" t="s">
        <v>20</v>
      </c>
      <c r="E50" s="2">
        <v>7707.5</v>
      </c>
      <c r="F50" s="2">
        <v>7649.8</v>
      </c>
    </row>
    <row r="51" spans="2:7" ht="15.75" x14ac:dyDescent="0.25">
      <c r="B51" s="6"/>
      <c r="C51" s="8"/>
      <c r="D51" s="2"/>
      <c r="E51" s="2"/>
      <c r="F51" s="2"/>
    </row>
    <row r="52" spans="2:7" ht="30.75" x14ac:dyDescent="0.25">
      <c r="B52" s="5" t="s">
        <v>13</v>
      </c>
      <c r="C52" s="8" t="s">
        <v>73</v>
      </c>
      <c r="D52" s="2" t="s">
        <v>21</v>
      </c>
      <c r="E52" s="2">
        <f>SUM(E53:E55)</f>
        <v>585547.30000000005</v>
      </c>
      <c r="F52" s="2">
        <f>SUM(F53:F55)</f>
        <v>561383.19999999995</v>
      </c>
    </row>
    <row r="53" spans="2:7" ht="30.75" x14ac:dyDescent="0.25">
      <c r="B53" s="6"/>
      <c r="C53" s="8" t="s">
        <v>74</v>
      </c>
      <c r="D53" s="2" t="s">
        <v>22</v>
      </c>
      <c r="E53" s="2">
        <v>280882.40000000002</v>
      </c>
      <c r="F53" s="2">
        <v>280752.2</v>
      </c>
    </row>
    <row r="54" spans="2:7" ht="45.75" x14ac:dyDescent="0.25">
      <c r="B54" s="6"/>
      <c r="C54" s="8" t="s">
        <v>75</v>
      </c>
      <c r="D54" s="2" t="s">
        <v>23</v>
      </c>
      <c r="E54" s="2">
        <v>281361.90000000002</v>
      </c>
      <c r="F54" s="2">
        <v>257328</v>
      </c>
      <c r="G54" s="27"/>
    </row>
    <row r="55" spans="2:7" ht="45.75" x14ac:dyDescent="0.25">
      <c r="B55" s="6"/>
      <c r="C55" s="8" t="s">
        <v>76</v>
      </c>
      <c r="D55" s="2" t="s">
        <v>24</v>
      </c>
      <c r="E55" s="2">
        <v>23303</v>
      </c>
      <c r="F55" s="2">
        <v>23303</v>
      </c>
    </row>
    <row r="56" spans="2:7" ht="15.75" x14ac:dyDescent="0.25">
      <c r="B56" s="6"/>
      <c r="C56" s="8"/>
      <c r="D56" s="2"/>
      <c r="E56" s="2"/>
      <c r="F56" s="2"/>
    </row>
    <row r="57" spans="2:7" ht="37.5" customHeight="1" x14ac:dyDescent="0.25">
      <c r="B57" s="5" t="s">
        <v>78</v>
      </c>
      <c r="C57" s="9" t="s">
        <v>77</v>
      </c>
      <c r="D57" s="2" t="s">
        <v>25</v>
      </c>
      <c r="E57" s="2">
        <v>4434.5</v>
      </c>
      <c r="F57" s="2">
        <v>3231.8</v>
      </c>
    </row>
    <row r="58" spans="2:7" ht="15" customHeight="1" x14ac:dyDescent="0.25">
      <c r="B58" s="5"/>
      <c r="C58" s="9"/>
      <c r="D58" s="2"/>
      <c r="E58" s="2"/>
      <c r="F58" s="2"/>
    </row>
    <row r="59" spans="2:7" ht="52.5" customHeight="1" x14ac:dyDescent="0.25">
      <c r="B59" s="5" t="s">
        <v>82</v>
      </c>
      <c r="C59" s="9" t="s">
        <v>80</v>
      </c>
      <c r="D59" s="2" t="s">
        <v>81</v>
      </c>
      <c r="E59" s="2">
        <v>328</v>
      </c>
      <c r="F59" s="2">
        <v>328</v>
      </c>
    </row>
    <row r="60" spans="2:7" ht="15.75" x14ac:dyDescent="0.25">
      <c r="B60" s="6"/>
      <c r="C60" s="9"/>
      <c r="D60" s="2"/>
      <c r="E60" s="2"/>
      <c r="F60" s="2"/>
    </row>
    <row r="61" spans="2:7" ht="15.75" x14ac:dyDescent="0.25">
      <c r="B61" s="16"/>
      <c r="C61" s="8" t="s">
        <v>15</v>
      </c>
      <c r="D61" s="2"/>
      <c r="E61" s="2">
        <f>SUM(E16+E18+E20+E22+E31+E35+E41+E46+E48+E52+E57+E59)</f>
        <v>1148564.2000000002</v>
      </c>
      <c r="F61" s="2">
        <f>SUM(F16+F18+F20+F22+F31+F35+F41+F46+F48+F52+F57+F59)</f>
        <v>1121739.7</v>
      </c>
    </row>
  </sheetData>
  <mergeCells count="5">
    <mergeCell ref="B14:B15"/>
    <mergeCell ref="C14:C15"/>
    <mergeCell ref="D14:D15"/>
    <mergeCell ref="E14:F14"/>
    <mergeCell ref="B11:E12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 на 2025 и 2026 годы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Фоминых</cp:lastModifiedBy>
  <cp:lastPrinted>2023-11-08T06:36:57Z</cp:lastPrinted>
  <dcterms:created xsi:type="dcterms:W3CDTF">2019-04-18T07:06:32Z</dcterms:created>
  <dcterms:modified xsi:type="dcterms:W3CDTF">2023-11-08T06:37:03Z</dcterms:modified>
</cp:coreProperties>
</file>